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смета!$A$1:$E$27</definedName>
  </definedNames>
  <calcPr calcId="145621" fullPrecision="0"/>
</workbook>
</file>

<file path=xl/calcChain.xml><?xml version="1.0" encoding="utf-8"?>
<calcChain xmlns="http://schemas.openxmlformats.org/spreadsheetml/2006/main">
  <c r="E21" i="1" l="1"/>
  <c r="E20" i="1" s="1"/>
  <c r="D8" i="1" s="1"/>
  <c r="E8" i="1" s="1"/>
</calcChain>
</file>

<file path=xl/sharedStrings.xml><?xml version="1.0" encoding="utf-8"?>
<sst xmlns="http://schemas.openxmlformats.org/spreadsheetml/2006/main" count="36" uniqueCount="36">
  <si>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</si>
  <si>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</si>
  <si>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</si>
  <si>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</si>
  <si>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</si>
  <si>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</si>
  <si>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</si>
  <si>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</si>
  <si>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</si>
  <si>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</si>
  <si>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</si>
  <si>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</si>
  <si>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</si>
  <si>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</si>
  <si>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</si>
  <si>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</si>
  <si>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</si>
  <si>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</si>
  <si>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</si>
  <si>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</si>
  <si>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</si>
  <si>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</si>
  <si>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</si>
  <si>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</si>
  <si>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</si>
  <si>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</si>
  <si>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</si>
  <si>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</si>
  <si>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</si>
  <si>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</si>
  <si>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</si>
  <si>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</si>
  <si>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</si>
  <si>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</si>
  <si>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  на автомобильной дороге М-2 "Крым" Москва-Тула-Орел-Курск-Белгород-граница с Украиной м 160+472 - км 217+000, Тульская область</t>
  </si>
  <si>
    <t xml:space="preserve">на оказание услуг по содержанию светофорных объектов на автомобильной дороге М-2 "Крым" Москва-Тула-Орел-Курск-Белгород-граница с Украиной м 160+472 - км 217+000, Тульская область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</si>
</sst>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  <numFmt numFmtId="168" formatCode="#,##0.000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8" fontId="9" fillId="3" borderId="11" xfId="0" applyNumberFormat="1" applyFont="1" applyFill="1" applyBorder="1" applyAlignment="1">
      <alignment horizontal="center" vertical="center" wrapText="1"/>
    </xf>
    <xf numFmtId="168" fontId="9" fillId="3" borderId="12" xfId="0" applyNumberFormat="1" applyFont="1" applyFill="1" applyBorder="1" applyAlignment="1">
      <alignment horizontal="center" vertical="center"/>
    </xf>
    <xf numFmtId="168" fontId="9" fillId="4" borderId="12" xfId="0" applyNumberFormat="1" applyFont="1" applyFill="1" applyBorder="1" applyAlignment="1">
      <alignment horizontal="center" vertical="center"/>
    </xf>
    <xf numFmtId="168" fontId="10" fillId="3" borderId="11" xfId="0" applyNumberFormat="1" applyFont="1" applyFill="1" applyBorder="1" applyAlignment="1">
      <alignment horizontal="center" vertical="center" wrapText="1"/>
    </xf>
    <xf numFmtId="168" fontId="10" fillId="3" borderId="15" xfId="0" applyNumberFormat="1" applyFont="1" applyFill="1" applyBorder="1" applyAlignment="1">
      <alignment horizontal="center" vertical="center" wrapText="1"/>
    </xf>
    <xf numFmtId="168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8" fontId="9" fillId="6" borderId="11" xfId="0" applyNumberFormat="1" applyFont="1" applyFill="1" applyBorder="1" applyAlignment="1">
      <alignment horizontal="center" vertical="center" wrapText="1"/>
    </xf>
    <xf numFmtId="168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8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115" zoomScaleNormal="115" zoomScaleSheetLayoutView="73" workbookViewId="0">
      <selection activeCell="B8" sqref="B8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38" t="s">
        <v>12</v>
      </c>
      <c r="B1" s="38"/>
      <c r="C1" s="38"/>
      <c r="D1" s="38"/>
      <c r="E1" s="38"/>
    </row>
    <row r="3" spans="1:6" x14ac:dyDescent="0.2">
      <c r="A3" s="42" t="s">
        <v>10</v>
      </c>
      <c r="B3" s="42"/>
      <c r="C3" s="42"/>
      <c r="D3" s="42"/>
      <c r="E3" s="42"/>
    </row>
    <row r="4" spans="1:6" ht="93.75" customHeight="1" x14ac:dyDescent="0.2">
      <c r="A4" s="43" t="s">
        <v>35</v>
      </c>
      <c r="B4" s="43"/>
      <c r="C4" s="43"/>
      <c r="D4" s="43"/>
      <c r="E4" s="43"/>
    </row>
    <row r="5" spans="1:6" ht="15.75" thickBot="1" x14ac:dyDescent="0.25">
      <c r="A5" s="3"/>
      <c r="B5" s="4"/>
    </row>
    <row r="6" spans="1:6" ht="22.5" customHeight="1" thickBot="1" x14ac:dyDescent="0.25">
      <c r="A6" s="44" t="s">
        <v>0</v>
      </c>
      <c r="B6" s="46" t="s">
        <v>1</v>
      </c>
      <c r="C6" s="39" t="s">
        <v>6</v>
      </c>
      <c r="D6" s="40"/>
      <c r="E6" s="41"/>
    </row>
    <row r="7" spans="1:6" ht="50.25" customHeight="1" thickBot="1" x14ac:dyDescent="0.25">
      <c r="A7" s="45"/>
      <c r="B7" s="47"/>
      <c r="C7" s="5" t="s">
        <v>3</v>
      </c>
      <c r="D7" s="6" t="s">
        <v>2</v>
      </c>
      <c r="E7" s="7" t="s">
        <v>7</v>
      </c>
      <c r="F7" s="15"/>
    </row>
    <row r="8" spans="1:6" ht="168.75" customHeight="1" x14ac:dyDescent="0.2">
      <c r="A8" s="9" t="s">
        <v>24</v>
      </c>
      <c r="B8" s="31" t="s">
        <v>34</v>
      </c>
      <c r="C8" s="16"/>
      <c r="D8" s="32">
        <f>E20</f>
        <v>207580.33</v>
      </c>
      <c r="E8" s="33">
        <f>D8</f>
        <v>207580.33</v>
      </c>
      <c r="F8" s="14"/>
    </row>
    <row r="9" spans="1:6" ht="44.25" hidden="1" customHeight="1" x14ac:dyDescent="0.2">
      <c r="A9" s="24"/>
      <c r="B9" s="25" t="s">
        <v>13</v>
      </c>
      <c r="C9" s="26"/>
      <c r="D9" s="27"/>
      <c r="E9" s="34"/>
      <c r="F9" s="14"/>
    </row>
    <row r="10" spans="1:6" ht="74.25" hidden="1" customHeight="1" x14ac:dyDescent="0.2">
      <c r="A10" s="9" t="s">
        <v>25</v>
      </c>
      <c r="B10" s="23" t="s">
        <v>14</v>
      </c>
      <c r="C10" s="16">
        <v>0</v>
      </c>
      <c r="D10" s="17"/>
      <c r="E10" s="33"/>
      <c r="F10" s="14"/>
    </row>
    <row r="11" spans="1:6" ht="85.5" hidden="1" customHeight="1" x14ac:dyDescent="0.2">
      <c r="A11" s="9" t="s">
        <v>26</v>
      </c>
      <c r="B11" s="23" t="s">
        <v>15</v>
      </c>
      <c r="C11" s="16">
        <v>0</v>
      </c>
      <c r="D11" s="18"/>
      <c r="E11" s="33"/>
      <c r="F11" s="14"/>
    </row>
    <row r="12" spans="1:6" ht="34.5" hidden="1" customHeight="1" x14ac:dyDescent="0.2">
      <c r="A12" s="24"/>
      <c r="B12" s="28" t="s">
        <v>22</v>
      </c>
      <c r="C12" s="26"/>
      <c r="D12" s="29"/>
      <c r="E12" s="34"/>
      <c r="F12" s="14"/>
    </row>
    <row r="13" spans="1:6" ht="64.5" hidden="1" customHeight="1" x14ac:dyDescent="0.2">
      <c r="A13" s="9" t="s">
        <v>27</v>
      </c>
      <c r="B13" s="23" t="s">
        <v>23</v>
      </c>
      <c r="C13" s="16">
        <v>0</v>
      </c>
      <c r="D13" s="18"/>
      <c r="E13" s="33"/>
      <c r="F13" s="14"/>
    </row>
    <row r="14" spans="1:6" ht="57" hidden="1" customHeight="1" x14ac:dyDescent="0.2">
      <c r="A14" s="9" t="s">
        <v>28</v>
      </c>
      <c r="B14" s="23" t="s">
        <v>20</v>
      </c>
      <c r="C14" s="16">
        <v>0</v>
      </c>
      <c r="D14" s="18"/>
      <c r="E14" s="33"/>
      <c r="F14" s="14"/>
    </row>
    <row r="15" spans="1:6" ht="24" hidden="1" customHeight="1" x14ac:dyDescent="0.2">
      <c r="A15" s="24"/>
      <c r="B15" s="30" t="s">
        <v>21</v>
      </c>
      <c r="C15" s="26"/>
      <c r="D15" s="27"/>
      <c r="E15" s="34"/>
    </row>
    <row r="16" spans="1:6" ht="36" hidden="1" customHeight="1" x14ac:dyDescent="0.2">
      <c r="A16" s="9" t="s">
        <v>29</v>
      </c>
      <c r="B16" s="22" t="s">
        <v>16</v>
      </c>
      <c r="C16" s="16">
        <v>0</v>
      </c>
      <c r="D16" s="17"/>
      <c r="E16" s="33"/>
    </row>
    <row r="17" spans="1:5" ht="44.25" hidden="1" customHeight="1" x14ac:dyDescent="0.2">
      <c r="A17" s="9" t="s">
        <v>30</v>
      </c>
      <c r="B17" s="22" t="s">
        <v>17</v>
      </c>
      <c r="C17" s="16">
        <v>0</v>
      </c>
      <c r="D17" s="17"/>
      <c r="E17" s="33"/>
    </row>
    <row r="18" spans="1:5" ht="42" hidden="1" customHeight="1" x14ac:dyDescent="0.2">
      <c r="A18" s="9" t="s">
        <v>31</v>
      </c>
      <c r="B18" s="22" t="s">
        <v>18</v>
      </c>
      <c r="C18" s="16">
        <v>0</v>
      </c>
      <c r="D18" s="17"/>
      <c r="E18" s="33"/>
    </row>
    <row r="19" spans="1:5" ht="40.5" hidden="1" customHeight="1" x14ac:dyDescent="0.2">
      <c r="A19" s="9" t="s">
        <v>32</v>
      </c>
      <c r="B19" s="22" t="s">
        <v>19</v>
      </c>
      <c r="C19" s="16">
        <v>0</v>
      </c>
      <c r="D19" s="17"/>
      <c r="E19" s="33"/>
    </row>
    <row r="20" spans="1:5" ht="20.25" customHeight="1" x14ac:dyDescent="0.2">
      <c r="A20" s="9"/>
      <c r="B20" s="10" t="s">
        <v>4</v>
      </c>
      <c r="C20" s="19"/>
      <c r="D20" s="32"/>
      <c r="E20" s="35">
        <f>E22-E21</f>
        <v>207580.33</v>
      </c>
    </row>
    <row r="21" spans="1:5" ht="20.25" customHeight="1" x14ac:dyDescent="0.2">
      <c r="A21" s="9"/>
      <c r="B21" s="11" t="s">
        <v>33</v>
      </c>
      <c r="C21" s="16"/>
      <c r="D21" s="17"/>
      <c r="E21" s="35">
        <f>E22*22/122</f>
        <v>45667.67</v>
      </c>
    </row>
    <row r="22" spans="1:5" ht="20.25" customHeight="1" thickBot="1" x14ac:dyDescent="0.25">
      <c r="A22" s="12"/>
      <c r="B22" s="13" t="s">
        <v>5</v>
      </c>
      <c r="C22" s="20"/>
      <c r="D22" s="21"/>
      <c r="E22" s="36">
        <v>253248</v>
      </c>
    </row>
    <row r="23" spans="1:5" x14ac:dyDescent="0.2">
      <c r="E23" s="37"/>
    </row>
    <row r="24" spans="1:5" ht="15.75" x14ac:dyDescent="0.2">
      <c r="B24" s="8" t="s">
        <v>8</v>
      </c>
      <c r="C24" s="8"/>
      <c r="D24" s="8"/>
      <c r="E24" s="8"/>
    </row>
    <row r="25" spans="1:5" ht="15.75" x14ac:dyDescent="0.2">
      <c r="B25" s="8" t="s">
        <v>9</v>
      </c>
      <c r="C25" s="8"/>
      <c r="D25" s="8"/>
      <c r="E25" s="8"/>
    </row>
    <row r="26" spans="1:5" ht="27" customHeight="1" x14ac:dyDescent="0.2">
      <c r="B26" s="8" t="s">
        <v>11</v>
      </c>
      <c r="C26" s="8"/>
      <c r="D26" s="8"/>
      <c r="E26" s="8"/>
    </row>
  </sheetData>
  <mergeCells count="6"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2026-07-20T14:18:04Z</dcterms:modified>
</cp:coreProperties>
</file>